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9" i="1"/>
</calcChain>
</file>

<file path=xl/sharedStrings.xml><?xml version="1.0" encoding="utf-8"?>
<sst xmlns="http://schemas.openxmlformats.org/spreadsheetml/2006/main" count="140" uniqueCount="114">
  <si>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</si>
  <si>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</si>
  <si>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</si>
  <si>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</si>
  <si>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</si>
  <si>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</si>
  <si>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</si>
  <si>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</si>
  <si>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</si>
  <si>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</si>
  <si>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</si>
  <si>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</si>
  <si>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</si>
  <si>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</si>
  <si>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</si>
  <si>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</si>
  <si>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</si>
  <si>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</si>
  <si>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</si>
  <si>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</si>
  <si>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</si>
  <si>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</si>
  <si>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</si>
  <si>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</si>
  <si>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</si>
  <si>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</si>
  <si>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</si>
  <si>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</si>
  <si>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</si>
  <si>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</si>
  <si>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</si>
  <si>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</si>
  <si>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</si>
  <si>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</si>
  <si>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</si>
  <si>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</si>
  <si>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</si>
  <si>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</si>
  <si>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</si>
  <si>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</si>
  <si>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</si>
  <si>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</si>
  <si>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</si>
  <si>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</si>
  <si>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</si>
  <si>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</si>
  <si>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</si>
  <si>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</si>
  <si>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</si>
  <si>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</si>
  <si>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</si>
  <si>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</si>
  <si>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</si>
  <si>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</si>
  <si>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</si>
  <si>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</si>
  <si>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</si>
  <si>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</si>
  <si>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</si>
  <si>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</si>
  <si>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</si>
  <si>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</si>
  <si>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</si>
  <si>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</si>
  <si>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</si>
  <si>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</si>
  <si>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</si>
  <si>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</si>
  <si>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</si>
  <si>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</si>
  <si>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</si>
  <si>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</si>
  <si>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</si>
  <si>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</si>
  <si>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</si>
  <si>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</si>
  <si>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</si>
  <si>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</si>
  <si>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</si>
  <si>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</si>
  <si>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</si>
  <si>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</si>
  <si>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</si>
  <si>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</si>
  <si>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</si>
  <si>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</si>
  <si>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</si>
  <si>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</si>
  <si>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</si>
  <si>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</si>
  <si>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</si>
  <si>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</si>
  <si>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</si>
  <si>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</si>
  <si>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8</t>
  </si>
  <si>
    <t>Обслуживание коллективного прибора учета (КПУ)</t>
  </si>
  <si>
    <t>ООО "Компания Эффективных Технологий"  №22-ОБ/14 от 09.14г.</t>
  </si>
  <si>
    <t>5</t>
  </si>
  <si>
    <t>Текущий ремонт общего имущества*</t>
  </si>
  <si>
    <t>6</t>
  </si>
  <si>
    <t xml:space="preserve">Капитальный ремонт общего имущества** </t>
  </si>
  <si>
    <t>7</t>
  </si>
  <si>
    <t>Уборка мест общего пользования ( под.2,3,4)</t>
  </si>
  <si>
    <t>руб,  кв-ра</t>
  </si>
  <si>
    <t>ИП Даничев В.Д., дог №03/19 от 27.12.18</t>
  </si>
  <si>
    <t>ремонт крепления зонта</t>
  </si>
  <si>
    <t>крыша</t>
  </si>
  <si>
    <t>шт.</t>
  </si>
  <si>
    <t>утепление стен(предписание гжи)</t>
  </si>
  <si>
    <t>фасад кв.№1</t>
  </si>
  <si>
    <t>ремонтно-строительные работы</t>
  </si>
  <si>
    <t>благоустройство софинансирование</t>
  </si>
  <si>
    <t>%</t>
  </si>
  <si>
    <t>программное обеспечение ТСЖ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</si>
</sst>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wrapText="1"/>
    </xf>
    <xf numFmtId="0" fontId="22" fillId="0" borderId="0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wrapText="1"/>
    </xf>
    <xf numFmtId="0" fontId="5" fillId="0" borderId="17" xfId="0" applyFont="1" applyFill="1" applyBorder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20" fillId="0" borderId="15" xfId="0" applyFont="1" applyBorder="1" applyAlignment="1"/>
    <xf numFmtId="0" fontId="20" fillId="0" borderId="16" xfId="0" applyFont="1" applyBorder="1" applyAlignment="1"/>
    <xf numFmtId="0" fontId="15" fillId="0" borderId="2" xfId="0" applyFont="1" applyBorder="1"/>
    <xf numFmtId="0" fontId="23" fillId="0" borderId="16" xfId="0" applyFont="1" applyBorder="1" applyAlignment="1"/>
    <xf numFmtId="14" fontId="15" fillId="0" borderId="2" xfId="0" applyNumberFormat="1" applyFont="1" applyBorder="1"/>
    <xf numFmtId="0" fontId="15" fillId="0" borderId="2" xfId="0" applyFont="1" applyBorder="1" applyAlignment="1">
      <alignment horizontal="center"/>
    </xf>
    <xf numFmtId="4" fontId="15" fillId="0" borderId="2" xfId="0" applyNumberFormat="1" applyFont="1" applyBorder="1"/>
    <xf numFmtId="0" fontId="5" fillId="0" borderId="2" xfId="0" applyFont="1" applyBorder="1"/>
    <xf numFmtId="14" fontId="5" fillId="0" borderId="2" xfId="0" applyNumberFormat="1" applyFont="1" applyBorder="1"/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6"/>
  <sheetViews>
    <sheetView tabSelected="1" workbookViewId="0">
      <selection activeCell="I4" sqref="I4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0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0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3221.1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3139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82.1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358976.28</v>
      </c>
      <c r="G22" s="20">
        <v>339476.19473829755</v>
      </c>
      <c r="H22" s="17">
        <v>358216.2</v>
      </c>
      <c r="I22" s="17">
        <v>-18740.005261702499</v>
      </c>
      <c r="J22" s="17">
        <v>19500.085261702501</v>
      </c>
      <c r="K22" s="94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72699.239999999991</v>
      </c>
      <c r="G24" s="26">
        <v>68750.116333858052</v>
      </c>
      <c r="H24" s="26">
        <v>71939.159999999989</v>
      </c>
      <c r="I24" s="26">
        <v>-3189.0436661419517</v>
      </c>
      <c r="J24" s="26">
        <v>3949.1236661419516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13937.160000000002</v>
      </c>
      <c r="G25" s="30">
        <v>13180.074115817346</v>
      </c>
      <c r="H25" s="30">
        <v>13937.160000000002</v>
      </c>
      <c r="I25" s="30">
        <v>-757.08588418265572</v>
      </c>
      <c r="J25" s="30">
        <v>757.08588418265572</v>
      </c>
      <c r="K25" s="31" t="s">
        <v>33</v>
      </c>
    </row>
    <row r="26" spans="1:11" ht="39.950000000000003" customHeight="1">
      <c r="A26" s="24"/>
      <c r="B26" s="25" t="s">
        <v>92</v>
      </c>
      <c r="C26" s="25" t="s">
        <v>31</v>
      </c>
      <c r="D26" s="29">
        <v>0.15</v>
      </c>
      <c r="E26" s="29">
        <v>0</v>
      </c>
      <c r="F26" s="30">
        <v>5650.2000000000007</v>
      </c>
      <c r="G26" s="30">
        <v>5343.2732901962227</v>
      </c>
      <c r="H26" s="30">
        <v>5650.2000000000007</v>
      </c>
      <c r="I26" s="30">
        <v>-306.92670980377807</v>
      </c>
      <c r="J26" s="30">
        <v>306.92670980377807</v>
      </c>
      <c r="K26" s="32" t="s">
        <v>34</v>
      </c>
    </row>
    <row r="27" spans="1:11" ht="39.950000000000003" customHeight="1">
      <c r="A27" s="24"/>
      <c r="B27" s="25" t="s">
        <v>93</v>
      </c>
      <c r="C27" s="25" t="s">
        <v>31</v>
      </c>
      <c r="D27" s="29">
        <v>0.15</v>
      </c>
      <c r="E27" s="29">
        <v>0</v>
      </c>
      <c r="F27" s="30">
        <v>5650.2000000000007</v>
      </c>
      <c r="G27" s="30">
        <v>5343.2732901962227</v>
      </c>
      <c r="H27" s="30">
        <v>5650.2000000000007</v>
      </c>
      <c r="I27" s="30">
        <v>-306.92670980377807</v>
      </c>
      <c r="J27" s="30">
        <v>306.92670980377807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39551.399999999994</v>
      </c>
      <c r="G28" s="30">
        <v>37402.913031373544</v>
      </c>
      <c r="H28" s="30">
        <v>39551.399999999994</v>
      </c>
      <c r="I28" s="30">
        <v>-2148.4869686264501</v>
      </c>
      <c r="J28" s="30">
        <v>2148.4869686264501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5650.2000000000007</v>
      </c>
      <c r="G29" s="30">
        <v>5343.2732901962227</v>
      </c>
      <c r="H29" s="30">
        <v>5650.2000000000007</v>
      </c>
      <c r="I29" s="30">
        <v>-306.92670980377807</v>
      </c>
      <c r="J29" s="30">
        <v>306.92670980377807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2260.08</v>
      </c>
      <c r="G30" s="30">
        <v>2137.3093160784883</v>
      </c>
      <c r="H30" s="30">
        <v>1500</v>
      </c>
      <c r="I30" s="30">
        <v>637.30931607848834</v>
      </c>
      <c r="J30" s="30">
        <v>122.77068392151159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125811.11999999998</v>
      </c>
      <c r="G31" s="29">
        <v>118976.89</v>
      </c>
      <c r="H31" s="29">
        <v>125811.11999999998</v>
      </c>
      <c r="I31" s="30">
        <v>-6834.2299999999814</v>
      </c>
      <c r="J31" s="30">
        <v>6834.2299999999814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110367.24000000003</v>
      </c>
      <c r="G32" s="30">
        <v>104371.93826849957</v>
      </c>
      <c r="H32" s="30">
        <v>110367.24000000003</v>
      </c>
      <c r="I32" s="30">
        <v>-5995.301731500469</v>
      </c>
      <c r="J32" s="30">
        <v>5995.301731500469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50098.68</v>
      </c>
      <c r="G33" s="30">
        <v>47377.250135939903</v>
      </c>
      <c r="H33" s="30">
        <v>50098.68</v>
      </c>
      <c r="I33" s="30">
        <v>-2721.4298640600973</v>
      </c>
      <c r="J33" s="30">
        <v>2721.4298640600973</v>
      </c>
      <c r="K33" s="27"/>
    </row>
    <row r="34" spans="1:12" s="81" customFormat="1" ht="43.5" customHeight="1">
      <c r="A34" s="33" t="s">
        <v>86</v>
      </c>
      <c r="B34" s="93" t="s">
        <v>42</v>
      </c>
      <c r="C34" s="15" t="s">
        <v>43</v>
      </c>
      <c r="D34" s="36">
        <v>5.0599999999999996</v>
      </c>
      <c r="E34" s="20">
        <v>0</v>
      </c>
      <c r="F34" s="17">
        <v>33112.019999999997</v>
      </c>
      <c r="G34" s="17">
        <v>31489.360000000001</v>
      </c>
      <c r="H34" s="17">
        <v>33112.019999999997</v>
      </c>
      <c r="I34" s="17">
        <v>-1622.6599999999962</v>
      </c>
      <c r="J34" s="17">
        <v>1622.6599999999962</v>
      </c>
      <c r="K34" s="21" t="s">
        <v>44</v>
      </c>
    </row>
    <row r="35" spans="1:12" s="81" customFormat="1" ht="39.950000000000003" customHeight="1">
      <c r="A35" s="33" t="s">
        <v>45</v>
      </c>
      <c r="B35" s="15" t="s">
        <v>95</v>
      </c>
      <c r="C35" s="15" t="s">
        <v>31</v>
      </c>
      <c r="D35" s="20">
        <v>0.70965</v>
      </c>
      <c r="E35" s="20">
        <v>0</v>
      </c>
      <c r="F35" s="17">
        <v>14235.38</v>
      </c>
      <c r="G35" s="17">
        <v>13428.78</v>
      </c>
      <c r="H35" s="17">
        <v>14235.38</v>
      </c>
      <c r="I35" s="17">
        <v>-806.59999999999854</v>
      </c>
      <c r="J35" s="17">
        <v>806.59999999999854</v>
      </c>
      <c r="K35" s="111" t="s">
        <v>96</v>
      </c>
    </row>
    <row r="36" spans="1:12" s="19" customFormat="1" ht="39.950000000000003" customHeight="1">
      <c r="A36" s="33" t="s">
        <v>46</v>
      </c>
      <c r="B36" s="35" t="s">
        <v>98</v>
      </c>
      <c r="C36" s="34" t="s">
        <v>31</v>
      </c>
      <c r="D36" s="36">
        <v>1.8</v>
      </c>
      <c r="E36" s="20">
        <v>136972.24</v>
      </c>
      <c r="F36" s="17">
        <v>67802.399999999994</v>
      </c>
      <c r="G36" s="17">
        <v>64519.91</v>
      </c>
      <c r="H36" s="17">
        <v>87420.91</v>
      </c>
      <c r="I36" s="17">
        <v>121204.22999999998</v>
      </c>
      <c r="J36" s="17">
        <v>3282.4899999999907</v>
      </c>
      <c r="K36" s="21"/>
    </row>
    <row r="37" spans="1:12" s="19" customFormat="1" ht="39.950000000000003" customHeight="1">
      <c r="A37" s="33" t="s">
        <v>97</v>
      </c>
      <c r="B37" s="35" t="s">
        <v>100</v>
      </c>
      <c r="C37" s="35"/>
      <c r="D37" s="36"/>
      <c r="E37" s="20">
        <v>332758.53000000003</v>
      </c>
      <c r="F37" s="17">
        <v>0</v>
      </c>
      <c r="G37" s="17">
        <v>0</v>
      </c>
      <c r="H37" s="17">
        <v>0</v>
      </c>
      <c r="I37" s="17">
        <v>332758.53000000003</v>
      </c>
      <c r="J37" s="17">
        <v>0</v>
      </c>
      <c r="K37" s="21"/>
    </row>
    <row r="38" spans="1:12" s="19" customFormat="1" ht="39.950000000000003" customHeight="1">
      <c r="A38" s="33" t="s">
        <v>99</v>
      </c>
      <c r="B38" s="35" t="s">
        <v>102</v>
      </c>
      <c r="C38" s="112" t="s">
        <v>103</v>
      </c>
      <c r="D38" s="113">
        <v>110</v>
      </c>
      <c r="E38" s="20">
        <v>-1812.28</v>
      </c>
      <c r="F38" s="17">
        <v>77880</v>
      </c>
      <c r="G38" s="17">
        <v>71412.02</v>
      </c>
      <c r="H38" s="17">
        <v>77880</v>
      </c>
      <c r="I38" s="17">
        <v>-8280.2599999999948</v>
      </c>
      <c r="J38" s="17">
        <v>6467.9799999999959</v>
      </c>
      <c r="K38" s="111" t="s">
        <v>104</v>
      </c>
    </row>
    <row r="39" spans="1:12" s="44" customFormat="1" ht="15" customHeight="1">
      <c r="A39" s="37"/>
      <c r="B39" s="38" t="s">
        <v>47</v>
      </c>
      <c r="C39" s="39"/>
      <c r="D39" s="40"/>
      <c r="E39" s="41"/>
      <c r="F39" s="42"/>
      <c r="G39" s="42"/>
      <c r="H39" s="42"/>
      <c r="I39" s="42">
        <v>1699.92</v>
      </c>
      <c r="J39" s="42" t="s">
        <v>48</v>
      </c>
      <c r="K39" s="43"/>
    </row>
    <row r="40" spans="1:12" s="44" customFormat="1" ht="15" customHeight="1">
      <c r="A40" s="37"/>
      <c r="B40" s="38" t="s">
        <v>49</v>
      </c>
      <c r="C40" s="39"/>
      <c r="D40" s="40"/>
      <c r="E40" s="41"/>
      <c r="F40" s="42"/>
      <c r="G40" s="42"/>
      <c r="H40" s="42"/>
      <c r="I40" s="42">
        <v>5433.07</v>
      </c>
      <c r="J40" s="42" t="s">
        <v>48</v>
      </c>
      <c r="K40" s="42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114"/>
    </row>
    <row r="42" spans="1:12" s="44" customFormat="1" ht="15" customHeight="1">
      <c r="A42" s="37"/>
      <c r="B42" s="38"/>
      <c r="C42" s="39"/>
      <c r="D42" s="40"/>
      <c r="E42" s="41"/>
      <c r="F42" s="42"/>
      <c r="G42" s="42"/>
      <c r="H42" s="42"/>
      <c r="I42" s="42"/>
      <c r="J42" s="42"/>
      <c r="K42" s="42"/>
    </row>
    <row r="43" spans="1:12" s="102" customFormat="1" ht="15" customHeight="1" thickBot="1">
      <c r="A43" s="96"/>
      <c r="B43" s="97"/>
      <c r="C43" s="97"/>
      <c r="D43" s="98"/>
      <c r="E43" s="99"/>
      <c r="F43" s="100"/>
      <c r="G43" s="100"/>
      <c r="H43" s="100"/>
      <c r="I43" s="100"/>
      <c r="J43" s="100"/>
      <c r="K43" s="101"/>
    </row>
    <row r="44" spans="1:12" s="47" customFormat="1" ht="77.25" thickBot="1">
      <c r="A44" s="45" t="s">
        <v>101</v>
      </c>
      <c r="B44" s="46" t="s">
        <v>50</v>
      </c>
      <c r="C44" s="12" t="s">
        <v>20</v>
      </c>
      <c r="D44" s="12" t="s">
        <v>21</v>
      </c>
      <c r="E44" s="12" t="s">
        <v>51</v>
      </c>
      <c r="F44" s="12" t="s">
        <v>52</v>
      </c>
      <c r="G44" s="12" t="s">
        <v>53</v>
      </c>
      <c r="H44" s="12" t="s">
        <v>54</v>
      </c>
      <c r="I44" s="12" t="s">
        <v>27</v>
      </c>
      <c r="J44" s="132" t="s">
        <v>28</v>
      </c>
      <c r="K44" s="133"/>
    </row>
    <row r="45" spans="1:12" s="28" customFormat="1" ht="15">
      <c r="A45" s="48"/>
      <c r="B45" s="49" t="s">
        <v>12</v>
      </c>
      <c r="C45" s="49"/>
      <c r="D45" s="50"/>
      <c r="E45" s="51"/>
      <c r="F45" s="51"/>
      <c r="G45" s="51"/>
      <c r="H45" s="51"/>
      <c r="I45" s="51"/>
      <c r="J45" s="134"/>
      <c r="K45" s="134"/>
    </row>
    <row r="46" spans="1:12" ht="39.950000000000003" customHeight="1">
      <c r="A46" s="24"/>
      <c r="B46" s="25" t="s">
        <v>55</v>
      </c>
      <c r="C46" s="95" t="s">
        <v>56</v>
      </c>
      <c r="D46" s="52" t="s">
        <v>57</v>
      </c>
      <c r="E46" s="30">
        <v>463042.29</v>
      </c>
      <c r="F46" s="30">
        <v>444646.01</v>
      </c>
      <c r="G46" s="30">
        <v>463042.29</v>
      </c>
      <c r="H46" s="30">
        <v>-18396.27999999997</v>
      </c>
      <c r="I46" s="30">
        <v>18396.27999999997</v>
      </c>
      <c r="J46" s="118" t="s">
        <v>58</v>
      </c>
      <c r="K46" s="118"/>
    </row>
    <row r="47" spans="1:12" ht="39.950000000000003" customHeight="1">
      <c r="A47" s="24"/>
      <c r="B47" s="25" t="s">
        <v>59</v>
      </c>
      <c r="C47" s="95" t="s">
        <v>60</v>
      </c>
      <c r="D47" s="52">
        <v>1514.21</v>
      </c>
      <c r="E47" s="30">
        <v>633488.79</v>
      </c>
      <c r="F47" s="30">
        <v>606011.02</v>
      </c>
      <c r="G47" s="30">
        <v>633488.79</v>
      </c>
      <c r="H47" s="30">
        <v>-27477.770000000019</v>
      </c>
      <c r="I47" s="30">
        <v>27477.770000000019</v>
      </c>
      <c r="J47" s="118" t="s">
        <v>91</v>
      </c>
      <c r="K47" s="118"/>
    </row>
    <row r="48" spans="1:12">
      <c r="A48" s="53"/>
      <c r="B48" s="54"/>
      <c r="C48" s="54"/>
      <c r="D48" s="55"/>
      <c r="E48" s="56"/>
      <c r="F48" s="56"/>
      <c r="G48" s="56"/>
      <c r="H48" s="56"/>
      <c r="I48" s="56"/>
      <c r="J48" s="56"/>
      <c r="K48" s="57"/>
      <c r="L48" s="57"/>
    </row>
    <row r="49" spans="1:12" s="10" customFormat="1" ht="12">
      <c r="A49" s="7"/>
      <c r="B49" s="58" t="s">
        <v>61</v>
      </c>
      <c r="C49" s="58"/>
      <c r="D49" s="58"/>
      <c r="E49" s="58"/>
      <c r="F49" s="58"/>
      <c r="G49" s="59"/>
      <c r="H49" s="58"/>
      <c r="I49" s="58"/>
      <c r="J49" s="58"/>
    </row>
    <row r="50" spans="1:12">
      <c r="A50" s="53"/>
      <c r="B50" s="60" t="s">
        <v>62</v>
      </c>
      <c r="C50" s="54"/>
      <c r="D50" s="55"/>
      <c r="E50" s="55"/>
      <c r="F50" s="61"/>
      <c r="G50" s="56"/>
      <c r="H50" s="56"/>
      <c r="I50" s="56"/>
      <c r="J50" s="56"/>
      <c r="K50" s="56"/>
      <c r="L50" s="62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6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6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6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6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6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6"/>
    </row>
    <row r="57" spans="1:12" s="63" customFormat="1">
      <c r="A57" s="53"/>
      <c r="B57" s="60"/>
      <c r="C57" s="60"/>
      <c r="D57" s="55"/>
      <c r="E57" s="55"/>
      <c r="F57" s="103"/>
      <c r="G57" s="103"/>
      <c r="H57" s="56"/>
      <c r="I57" s="56"/>
      <c r="J57" s="56"/>
      <c r="K57" s="56"/>
      <c r="L57" s="106"/>
    </row>
    <row r="58" spans="1:12" s="63" customFormat="1">
      <c r="A58" s="53"/>
      <c r="B58" s="60"/>
      <c r="C58" s="60"/>
      <c r="D58" s="55"/>
      <c r="E58" s="55"/>
      <c r="F58" s="103"/>
      <c r="G58" s="103"/>
      <c r="H58" s="56"/>
      <c r="I58" s="56"/>
      <c r="J58" s="56"/>
      <c r="K58" s="56"/>
      <c r="L58" s="106"/>
    </row>
    <row r="59" spans="1:12" s="63" customFormat="1">
      <c r="A59" s="53"/>
      <c r="B59" s="60"/>
      <c r="C59" s="60"/>
      <c r="D59" s="55"/>
      <c r="E59" s="55"/>
      <c r="F59" s="103"/>
      <c r="G59" s="103"/>
      <c r="H59" s="56"/>
      <c r="I59" s="56"/>
      <c r="J59" s="56"/>
      <c r="K59" s="56"/>
      <c r="L59" s="106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6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6"/>
    </row>
    <row r="62" spans="1:12">
      <c r="L62" s="62"/>
    </row>
    <row r="63" spans="1:12" s="19" customFormat="1" ht="14.25">
      <c r="A63" s="64"/>
      <c r="B63" s="65" t="s">
        <v>63</v>
      </c>
      <c r="C63" s="65"/>
      <c r="D63" s="65"/>
      <c r="E63" s="65"/>
      <c r="F63" s="66"/>
      <c r="I63" s="67"/>
      <c r="L63" s="68"/>
    </row>
    <row r="64" spans="1:12" s="19" customFormat="1" ht="14.25">
      <c r="A64" s="64"/>
      <c r="B64" s="69" t="s">
        <v>64</v>
      </c>
      <c r="C64" s="69"/>
      <c r="D64" s="65"/>
      <c r="E64" s="65"/>
      <c r="F64" s="66"/>
    </row>
    <row r="65" spans="1:11" ht="13.5" thickBot="1"/>
    <row r="66" spans="1:11" s="72" customFormat="1" ht="51.75" thickBot="1">
      <c r="A66" s="12" t="s">
        <v>65</v>
      </c>
      <c r="B66" s="119" t="s">
        <v>66</v>
      </c>
      <c r="C66" s="120"/>
      <c r="D66" s="121"/>
      <c r="E66" s="122"/>
      <c r="F66" s="123"/>
      <c r="G66" s="108" t="s">
        <v>67</v>
      </c>
      <c r="H66" s="70" t="s">
        <v>68</v>
      </c>
      <c r="I66" s="70" t="s">
        <v>69</v>
      </c>
      <c r="J66" s="12" t="s">
        <v>70</v>
      </c>
      <c r="K66" s="71"/>
    </row>
    <row r="67" spans="1:11">
      <c r="A67" s="73"/>
      <c r="B67" s="74"/>
      <c r="C67" s="75"/>
      <c r="D67" s="75"/>
      <c r="E67" s="128"/>
      <c r="F67" s="129"/>
      <c r="G67" s="76"/>
      <c r="H67" s="77"/>
      <c r="I67" s="77"/>
      <c r="J67" s="77"/>
    </row>
    <row r="68" spans="1:11" s="81" customFormat="1" ht="15.75">
      <c r="A68" s="78" t="s">
        <v>71</v>
      </c>
      <c r="B68" s="104" t="s">
        <v>72</v>
      </c>
      <c r="C68" s="105"/>
      <c r="D68" s="105"/>
      <c r="E68" s="130"/>
      <c r="F68" s="131"/>
      <c r="G68" s="79"/>
      <c r="H68" s="78"/>
      <c r="I68" s="78"/>
      <c r="J68" s="80"/>
    </row>
    <row r="69" spans="1:11">
      <c r="A69" s="82"/>
      <c r="B69" s="83" t="s">
        <v>12</v>
      </c>
      <c r="C69" s="84"/>
      <c r="D69" s="84"/>
      <c r="E69" s="124"/>
      <c r="F69" s="125"/>
      <c r="G69" s="85"/>
      <c r="H69" s="82"/>
      <c r="I69" s="82"/>
      <c r="J69" s="30"/>
    </row>
    <row r="70" spans="1:11">
      <c r="A70" s="82"/>
      <c r="B70" s="142" t="s">
        <v>105</v>
      </c>
      <c r="C70" s="135"/>
      <c r="D70" s="136"/>
      <c r="E70" s="142" t="s">
        <v>106</v>
      </c>
      <c r="F70" s="115"/>
      <c r="G70" s="143">
        <v>43892</v>
      </c>
      <c r="H70" s="144" t="s">
        <v>107</v>
      </c>
      <c r="I70" s="142">
        <v>1</v>
      </c>
      <c r="J70" s="145">
        <v>1250</v>
      </c>
    </row>
    <row r="71" spans="1:11">
      <c r="A71" s="82"/>
      <c r="B71" s="142" t="s">
        <v>108</v>
      </c>
      <c r="C71" s="135"/>
      <c r="D71" s="136"/>
      <c r="E71" s="142" t="s">
        <v>109</v>
      </c>
      <c r="F71" s="115"/>
      <c r="G71" s="143">
        <v>43902</v>
      </c>
      <c r="H71" s="144" t="s">
        <v>74</v>
      </c>
      <c r="I71" s="142">
        <v>34</v>
      </c>
      <c r="J71" s="145">
        <v>73101.81</v>
      </c>
    </row>
    <row r="72" spans="1:11">
      <c r="A72" s="82"/>
      <c r="B72" s="142" t="s">
        <v>105</v>
      </c>
      <c r="C72" s="135"/>
      <c r="D72" s="136"/>
      <c r="E72" s="142" t="s">
        <v>106</v>
      </c>
      <c r="F72" s="115"/>
      <c r="G72" s="143">
        <v>43892</v>
      </c>
      <c r="H72" s="144" t="s">
        <v>107</v>
      </c>
      <c r="I72" s="142">
        <v>1</v>
      </c>
      <c r="J72" s="145">
        <v>3250</v>
      </c>
    </row>
    <row r="73" spans="1:11">
      <c r="A73" s="82"/>
      <c r="B73" s="142" t="s">
        <v>110</v>
      </c>
      <c r="C73" s="135"/>
      <c r="D73" s="136"/>
      <c r="E73" s="142"/>
      <c r="F73" s="115"/>
      <c r="G73" s="143">
        <v>44195</v>
      </c>
      <c r="H73" s="144"/>
      <c r="I73" s="142"/>
      <c r="J73" s="145">
        <v>540</v>
      </c>
    </row>
    <row r="74" spans="1:11">
      <c r="A74" s="82"/>
      <c r="B74" s="142" t="s">
        <v>75</v>
      </c>
      <c r="C74" s="135"/>
      <c r="D74" s="136"/>
      <c r="E74" s="142" t="s">
        <v>73</v>
      </c>
      <c r="F74" s="115"/>
      <c r="G74" s="143">
        <v>43992</v>
      </c>
      <c r="H74" s="144" t="s">
        <v>74</v>
      </c>
      <c r="I74" s="142">
        <v>612</v>
      </c>
      <c r="J74" s="145">
        <v>1578.96</v>
      </c>
    </row>
    <row r="75" spans="1:11">
      <c r="A75" s="82"/>
      <c r="B75" s="142" t="s">
        <v>111</v>
      </c>
      <c r="C75" s="135"/>
      <c r="D75" s="136"/>
      <c r="E75" s="142" t="s">
        <v>73</v>
      </c>
      <c r="F75" s="115"/>
      <c r="G75" s="143">
        <v>44152</v>
      </c>
      <c r="H75" s="144" t="s">
        <v>112</v>
      </c>
      <c r="I75" s="116">
        <v>5</v>
      </c>
      <c r="J75" s="145">
        <v>1789.14</v>
      </c>
    </row>
    <row r="76" spans="1:11">
      <c r="A76" s="82"/>
      <c r="B76" s="142" t="s">
        <v>76</v>
      </c>
      <c r="C76" s="135"/>
      <c r="D76" s="136"/>
      <c r="E76" s="142"/>
      <c r="F76" s="115"/>
      <c r="G76" s="143">
        <v>44195</v>
      </c>
      <c r="H76" s="144"/>
      <c r="I76" s="142"/>
      <c r="J76" s="145">
        <v>911</v>
      </c>
    </row>
    <row r="77" spans="1:11">
      <c r="A77" s="82"/>
      <c r="B77" s="137" t="s">
        <v>113</v>
      </c>
      <c r="C77" s="135"/>
      <c r="D77" s="136"/>
      <c r="E77" s="137"/>
      <c r="F77" s="138"/>
      <c r="G77" s="139">
        <v>44159</v>
      </c>
      <c r="H77" s="140"/>
      <c r="I77" s="137"/>
      <c r="J77" s="141">
        <v>5000</v>
      </c>
    </row>
    <row r="78" spans="1:11">
      <c r="A78" s="82"/>
      <c r="B78" s="126"/>
      <c r="C78" s="126"/>
      <c r="D78" s="126"/>
      <c r="E78" s="126"/>
      <c r="F78" s="126"/>
      <c r="G78" s="109"/>
      <c r="H78" s="82"/>
      <c r="I78" s="82"/>
      <c r="J78" s="82"/>
      <c r="K78" s="56"/>
    </row>
    <row r="79" spans="1:11" s="81" customFormat="1">
      <c r="A79" s="78"/>
      <c r="B79" s="127" t="s">
        <v>77</v>
      </c>
      <c r="C79" s="127"/>
      <c r="D79" s="127"/>
      <c r="E79" s="127"/>
      <c r="F79" s="127"/>
      <c r="G79" s="107"/>
      <c r="H79" s="78"/>
      <c r="I79" s="78"/>
      <c r="J79" s="86">
        <f>SUM(J70:J78)</f>
        <v>87420.91</v>
      </c>
      <c r="K79" s="87"/>
    </row>
    <row r="80" spans="1:11">
      <c r="K80" s="63"/>
    </row>
    <row r="82" spans="1:8" s="28" customFormat="1" ht="15">
      <c r="A82" s="88"/>
      <c r="B82" s="89" t="s">
        <v>78</v>
      </c>
      <c r="C82" s="89"/>
      <c r="D82" s="89"/>
      <c r="E82" s="89"/>
      <c r="F82" s="89"/>
      <c r="H82" s="28" t="s">
        <v>79</v>
      </c>
    </row>
    <row r="83" spans="1:8" s="28" customFormat="1" ht="15">
      <c r="A83" s="88"/>
      <c r="B83" s="90"/>
      <c r="C83" s="90"/>
      <c r="D83" s="90"/>
      <c r="E83" s="90"/>
      <c r="F83" s="90"/>
    </row>
    <row r="84" spans="1:8" s="28" customFormat="1" ht="15">
      <c r="A84" s="88"/>
      <c r="B84" s="90"/>
      <c r="C84" s="90"/>
      <c r="D84" s="90"/>
      <c r="E84" s="90"/>
      <c r="F84" s="90"/>
    </row>
    <row r="85" spans="1:8" s="89" customFormat="1" ht="15">
      <c r="A85" s="88"/>
      <c r="B85" s="89" t="s">
        <v>80</v>
      </c>
      <c r="D85" s="89" t="s">
        <v>81</v>
      </c>
    </row>
    <row r="86" spans="1:8" s="89" customFormat="1" ht="18">
      <c r="A86" s="88"/>
      <c r="D86" s="117" t="s">
        <v>82</v>
      </c>
      <c r="E86" s="117"/>
      <c r="F86" s="117"/>
    </row>
    <row r="87" spans="1:8" s="89" customFormat="1" ht="15">
      <c r="A87" s="88"/>
    </row>
    <row r="88" spans="1:8" s="89" customFormat="1" ht="15">
      <c r="A88" s="88"/>
    </row>
    <row r="89" spans="1:8" s="89" customFormat="1" ht="15">
      <c r="A89" s="88"/>
      <c r="B89" s="89" t="s">
        <v>83</v>
      </c>
    </row>
    <row r="90" spans="1:8" s="89" customFormat="1" ht="18">
      <c r="A90" s="88"/>
      <c r="D90" s="91" t="s">
        <v>84</v>
      </c>
      <c r="E90" s="91"/>
      <c r="G90" s="91"/>
    </row>
    <row r="91" spans="1:8" s="89" customFormat="1" ht="15">
      <c r="A91" s="88"/>
    </row>
    <row r="92" spans="1:8" s="89" customFormat="1" ht="15">
      <c r="A92" s="88"/>
    </row>
    <row r="93" spans="1:8" s="92" customFormat="1">
      <c r="A93" s="1"/>
    </row>
    <row r="94" spans="1:8" s="92" customFormat="1">
      <c r="A94" s="1"/>
    </row>
    <row r="95" spans="1:8" s="92" customFormat="1">
      <c r="A95" s="1"/>
    </row>
    <row r="96" spans="1:8" s="92" customFormat="1">
      <c r="A96" s="1"/>
    </row>
    <row r="97" spans="1:1" s="92" customFormat="1">
      <c r="A97" s="1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  <row r="106" spans="1:1" s="92" customFormat="1">
      <c r="A106" s="1"/>
    </row>
  </sheetData>
  <mergeCells count="11">
    <mergeCell ref="J44:K44"/>
    <mergeCell ref="J45:K45"/>
    <mergeCell ref="J46:K46"/>
    <mergeCell ref="D86:F86"/>
    <mergeCell ref="J47:K47"/>
    <mergeCell ref="B66:F66"/>
    <mergeCell ref="E69:F69"/>
    <mergeCell ref="B78:F78"/>
    <mergeCell ref="B79:F79"/>
    <mergeCell ref="E67:F67"/>
    <mergeCell ref="E68:F68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2021-03-24T17:29:13Z</dcterms:modified>
</cp:coreProperties>
</file>